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fredga_vandenberg_ka_prorail_nl/Documents/Fred vd B/BR ZZ Bomen en watergangen/3e fase/"/>
    </mc:Choice>
  </mc:AlternateContent>
  <xr:revisionPtr revIDLastSave="2" documentId="8_{40817A25-570A-489C-8AA3-38D5234E9128}" xr6:coauthVersionLast="47" xr6:coauthVersionMax="47" xr10:uidLastSave="{DE66C0E5-6625-404B-B386-4A7FA8B197E7}"/>
  <bookViews>
    <workbookView xWindow="-38520" yWindow="-3600" windowWidth="38640" windowHeight="21240" xr2:uid="{00000000-000D-0000-FFFF-FFFF00000000}"/>
  </bookViews>
  <sheets>
    <sheet name="aanbiedingsbegroting Batch 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8" i="1"/>
  <c r="I19" i="1" s="1"/>
  <c r="H9" i="1"/>
  <c r="H10" i="1"/>
  <c r="H11" i="1"/>
  <c r="H12" i="1"/>
  <c r="H13" i="1"/>
  <c r="H14" i="1"/>
  <c r="H15" i="1"/>
  <c r="H16" i="1"/>
  <c r="H18" i="1"/>
  <c r="H20" i="1"/>
  <c r="H21" i="1"/>
  <c r="I23" i="1"/>
  <c r="H24" i="1"/>
  <c r="I27" i="1" s="1"/>
  <c r="H25" i="1"/>
  <c r="H28" i="1"/>
  <c r="H29" i="1"/>
  <c r="H30" i="1"/>
  <c r="I33" i="1"/>
  <c r="I35" i="1"/>
  <c r="H37" i="1"/>
  <c r="H38" i="1"/>
  <c r="I1" i="1"/>
  <c r="H36" i="1" l="1"/>
  <c r="G39" i="1" s="1"/>
  <c r="H39" i="1" s="1"/>
  <c r="H46" i="1"/>
  <c r="G40" i="1"/>
  <c r="H40" i="1" s="1"/>
  <c r="G41" i="1" l="1"/>
  <c r="H41" i="1" s="1"/>
  <c r="G42" i="1" s="1"/>
  <c r="H42" i="1" s="1"/>
  <c r="H47" i="1"/>
  <c r="G43" i="1" l="1"/>
  <c r="H43" i="1" s="1"/>
  <c r="I45" i="1" s="1"/>
  <c r="H48" i="1" l="1"/>
  <c r="I49" i="1" s="1"/>
  <c r="I51" i="1" s="1"/>
</calcChain>
</file>

<file path=xl/sharedStrings.xml><?xml version="1.0" encoding="utf-8"?>
<sst xmlns="http://schemas.openxmlformats.org/spreadsheetml/2006/main" count="82" uniqueCount="60">
  <si>
    <t>Project:</t>
  </si>
  <si>
    <t>Inschrijver:</t>
  </si>
  <si>
    <t>Onderdeel</t>
  </si>
  <si>
    <t>tussentelling</t>
  </si>
  <si>
    <t>Directe kosten</t>
  </si>
  <si>
    <t>Eenmalige kosten</t>
  </si>
  <si>
    <t>Algemene bouwplaatskosten</t>
  </si>
  <si>
    <t>Uitvoeringskosten</t>
  </si>
  <si>
    <t>Algemene kosten</t>
  </si>
  <si>
    <t>Winst en Risico</t>
  </si>
  <si>
    <t>Aanbieding</t>
  </si>
  <si>
    <t>Bedrag inschrijfbiljet</t>
  </si>
  <si>
    <t xml:space="preserve"> </t>
  </si>
  <si>
    <t>Ontwerpkosten</t>
  </si>
  <si>
    <t>VOORBEREIDENDE WERKZAAMHEDEN</t>
  </si>
  <si>
    <t>BAGGEREN</t>
  </si>
  <si>
    <t>REINIGEN DUIKERS</t>
  </si>
  <si>
    <t>Gebied Zee-Zevenaar - Afwijkingsvrij maken OB - Baggerwerkzaamheden 2025_2026</t>
  </si>
  <si>
    <t>Perceel</t>
  </si>
  <si>
    <t>Batch A, Sophia Spoortunnel tot Amsterdam-Rijnkanaal</t>
  </si>
  <si>
    <t>Opsteller:</t>
  </si>
  <si>
    <t>Startoverleg</t>
  </si>
  <si>
    <t>Klic melding</t>
  </si>
  <si>
    <t>Opstellen V&amp;G-U plan</t>
  </si>
  <si>
    <t>Planning</t>
  </si>
  <si>
    <t>Plan veilige bereidbaarheid</t>
  </si>
  <si>
    <t>Opstellen projectkwaliteitsplan</t>
  </si>
  <si>
    <t>Opstellen plan vrijkomende materialen</t>
  </si>
  <si>
    <t>Afvalstromenplan</t>
  </si>
  <si>
    <t>Post</t>
  </si>
  <si>
    <t>Hoeveelheid</t>
  </si>
  <si>
    <t xml:space="preserve">Eenheid </t>
  </si>
  <si>
    <t>Prijs per eenheid</t>
  </si>
  <si>
    <t>Informeren van partijen</t>
  </si>
  <si>
    <t>m1</t>
  </si>
  <si>
    <t>vrije tekst</t>
  </si>
  <si>
    <t>pst</t>
  </si>
  <si>
    <t xml:space="preserve">Baggeren sloten </t>
  </si>
  <si>
    <t>Stelpost afvoeren slib / bagger</t>
  </si>
  <si>
    <t>Stelpost verspreiden uitkomende slib / bagger op naastliggend terrein ProRail</t>
  </si>
  <si>
    <t>Ecologische begeleiding</t>
  </si>
  <si>
    <t>Uitpeiling watergangen</t>
  </si>
  <si>
    <t>Opschonen duikers</t>
  </si>
  <si>
    <t>m3</t>
  </si>
  <si>
    <t>Stelpost verspreiden uitkomende slib /  bagger op grond derden</t>
  </si>
  <si>
    <t>%</t>
  </si>
  <si>
    <t>Indirecte kosten</t>
  </si>
  <si>
    <t>Subtotaal</t>
  </si>
  <si>
    <t>Leges/ Verzekeringen CAR</t>
  </si>
  <si>
    <t>som stelposten</t>
  </si>
  <si>
    <t>OVERIGE WERKZAAMHEDEN</t>
  </si>
  <si>
    <t>ENGINEERING</t>
  </si>
  <si>
    <t>STELPOSTEN</t>
  </si>
  <si>
    <t>Verkeersmaatregelen</t>
  </si>
  <si>
    <t>Som</t>
  </si>
  <si>
    <t>De in dit blad vermelde posten zijn niet limitatief en dienen desnoods door de inschrijver te worden aangevuld</t>
  </si>
  <si>
    <t>Bijlage 05 Format Inschrijfbegroting</t>
  </si>
  <si>
    <t xml:space="preserve">Indien dit bestand digitale formules en/of verwijzingen bevat, kunnen aan de werking hiervan geen rechten worden ontleend. De inschrijver is zelf verantwoordelijk voor controle, juiste invulling en werking ((van eventuele digitale formules en/of verwijzingen) ) van dit bestand. </t>
  </si>
  <si>
    <t>Managementskosten ON</t>
  </si>
  <si>
    <t>v 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</si>
</sst>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_ ;_ &quot;€&quot;\ * \-#,##0.0_ ;_ &quot;€&quot;\ * &quot;-&quot;??_ ;_ @_ 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ptos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 Narrow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0" fillId="0" borderId="10" xfId="0" applyBorder="1" applyAlignment="1">
      <alignment horizontal="center" vertical="center"/>
    </xf>
    <xf numFmtId="0" fontId="3" fillId="0" borderId="6" xfId="0" applyFont="1" applyBorder="1"/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right"/>
    </xf>
    <xf numFmtId="0" fontId="0" fillId="0" borderId="6" xfId="0" applyBorder="1" applyAlignment="1">
      <alignment horizontal="right"/>
    </xf>
    <xf numFmtId="164" fontId="0" fillId="2" borderId="0" xfId="1" applyNumberFormat="1" applyFont="1" applyFill="1"/>
    <xf numFmtId="164" fontId="0" fillId="2" borderId="5" xfId="1" applyNumberFormat="1" applyFont="1" applyFill="1" applyBorder="1"/>
    <xf numFmtId="164" fontId="0" fillId="2" borderId="0" xfId="0" applyNumberFormat="1" applyFill="1"/>
    <xf numFmtId="164" fontId="0" fillId="0" borderId="2" xfId="0" applyNumberFormat="1" applyBorder="1"/>
    <xf numFmtId="164" fontId="0" fillId="0" borderId="0" xfId="0" applyNumberFormat="1"/>
    <xf numFmtId="164" fontId="0" fillId="2" borderId="5" xfId="0" applyNumberFormat="1" applyFill="1" applyBorder="1"/>
    <xf numFmtId="164" fontId="0" fillId="0" borderId="5" xfId="0" applyNumberFormat="1" applyBorder="1"/>
    <xf numFmtId="164" fontId="0" fillId="0" borderId="9" xfId="0" applyNumberFormat="1" applyBorder="1"/>
    <xf numFmtId="164" fontId="0" fillId="0" borderId="16" xfId="0" applyNumberFormat="1" applyBorder="1"/>
    <xf numFmtId="164" fontId="0" fillId="0" borderId="0" xfId="1" applyNumberFormat="1" applyFont="1" applyBorder="1"/>
    <xf numFmtId="164" fontId="0" fillId="0" borderId="2" xfId="1" applyNumberFormat="1" applyFont="1" applyBorder="1"/>
    <xf numFmtId="164" fontId="0" fillId="0" borderId="5" xfId="1" applyNumberFormat="1" applyFont="1" applyBorder="1"/>
    <xf numFmtId="164" fontId="0" fillId="2" borderId="13" xfId="0" applyNumberFormat="1" applyFill="1" applyBorder="1"/>
    <xf numFmtId="164" fontId="0" fillId="2" borderId="20" xfId="0" applyNumberForma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9" fontId="0" fillId="0" borderId="6" xfId="2" applyFont="1" applyBorder="1" applyAlignment="1">
      <alignment horizontal="center"/>
    </xf>
    <xf numFmtId="164" fontId="0" fillId="0" borderId="13" xfId="0" applyNumberFormat="1" applyBorder="1"/>
    <xf numFmtId="164" fontId="0" fillId="0" borderId="14" xfId="0" applyNumberFormat="1" applyBorder="1"/>
    <xf numFmtId="164" fontId="0" fillId="0" borderId="5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0" xfId="3" applyFont="1" applyAlignment="1">
      <alignment vertical="top"/>
    </xf>
    <xf numFmtId="0" fontId="7" fillId="0" borderId="12" xfId="0" applyFon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4">
    <cellStyle name="Procent" xfId="2" builtinId="5"/>
    <cellStyle name="Standaard" xfId="0" builtinId="0"/>
    <cellStyle name="Standaard_bijlage 11 - model raming 2" xfId="3" xr:uid="{9F60B74F-BEE7-4E04-BB69-17F96720813B}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885825</xdr:colOff>
      <xdr:row>0</xdr:row>
      <xdr:rowOff>47625</xdr:rowOff>
    </xdr:from>
    <xdr:to>
      <xdr:col>8</xdr:col>
      <xdr:colOff>914400</xdr:colOff>
      <xdr:row>0</xdr:row>
      <xdr:rowOff>266700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86A4EE4-7D88-462F-BCDD-FF2F3F661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47625"/>
          <a:ext cx="1009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8"/>
  <sheetViews>
    <sheetView tabSelected="1" topLeftCell="A2" workbookViewId="0">
      <selection activeCell="C60" sqref="C60"/>
    </sheetView>
  </sheetViews>
  <sheetFormatPr defaultRowHeight="12.75" x14ac:dyDescent="0.2"/>
  <cols>
    <col min="1" max="1" width="3.28515625" customWidth="1"/>
    <col min="2" max="2" width="10" customWidth="1"/>
    <col min="3" max="3" width="37.140625" bestFit="1" customWidth="1"/>
    <col min="4" max="4" width="65.28515625" customWidth="1"/>
    <col min="5" max="5" width="8.28515625" bestFit="1" customWidth="1"/>
    <col min="6" max="6" width="10.85546875" style="40" bestFit="1" customWidth="1"/>
    <col min="7" max="7" width="15" style="30" bestFit="1" customWidth="1"/>
    <col min="8" max="8" width="14.7109375" style="30" customWidth="1"/>
    <col min="9" max="9" width="14.7109375" customWidth="1"/>
  </cols>
  <sheetData>
    <row r="1" spans="2:9" ht="26.25" x14ac:dyDescent="0.4">
      <c r="B1" s="8"/>
      <c r="C1" s="53" t="s">
        <v>56</v>
      </c>
      <c r="D1" s="53"/>
      <c r="E1" s="53"/>
      <c r="F1" s="53"/>
      <c r="G1" s="53"/>
      <c r="H1" s="33"/>
      <c r="I1" s="18" t="str">
        <f>$H$2</f>
        <v xml:space="preserve"> </v>
      </c>
    </row>
    <row r="2" spans="2:9" ht="15.75" x14ac:dyDescent="0.25">
      <c r="B2" s="9" t="s">
        <v>0</v>
      </c>
      <c r="C2" s="17" t="s">
        <v>17</v>
      </c>
      <c r="H2" s="30" t="s">
        <v>12</v>
      </c>
      <c r="I2" s="51" t="s">
        <v>59</v>
      </c>
    </row>
    <row r="3" spans="2:9" x14ac:dyDescent="0.2">
      <c r="B3" s="9" t="s">
        <v>18</v>
      </c>
      <c r="C3" t="s">
        <v>19</v>
      </c>
      <c r="I3" s="10"/>
    </row>
    <row r="4" spans="2:9" x14ac:dyDescent="0.2">
      <c r="B4" s="9" t="s">
        <v>1</v>
      </c>
      <c r="I4" s="10"/>
    </row>
    <row r="5" spans="2:9" x14ac:dyDescent="0.2">
      <c r="B5" s="9" t="s">
        <v>20</v>
      </c>
      <c r="I5" s="10"/>
    </row>
    <row r="6" spans="2:9" x14ac:dyDescent="0.2">
      <c r="B6" s="9"/>
      <c r="C6" s="1" t="s">
        <v>2</v>
      </c>
      <c r="D6" s="2"/>
      <c r="E6" s="2"/>
      <c r="F6" s="41"/>
      <c r="G6" s="29"/>
      <c r="H6" s="29"/>
      <c r="I6" s="16"/>
    </row>
    <row r="7" spans="2:9" x14ac:dyDescent="0.2">
      <c r="B7" s="9"/>
      <c r="C7" s="4"/>
      <c r="D7" s="5" t="s">
        <v>29</v>
      </c>
      <c r="E7" s="5" t="s">
        <v>31</v>
      </c>
      <c r="F7" s="42" t="s">
        <v>30</v>
      </c>
      <c r="G7" s="32" t="s">
        <v>32</v>
      </c>
      <c r="H7" s="48" t="s">
        <v>54</v>
      </c>
      <c r="I7" s="49" t="s">
        <v>54</v>
      </c>
    </row>
    <row r="8" spans="2:9" x14ac:dyDescent="0.2">
      <c r="B8" s="9"/>
      <c r="C8" s="3" t="s">
        <v>14</v>
      </c>
      <c r="D8" s="6" t="s">
        <v>21</v>
      </c>
      <c r="E8" s="21"/>
      <c r="F8" s="21"/>
      <c r="G8" s="35">
        <v>0</v>
      </c>
      <c r="H8" s="28">
        <f>G8*F8</f>
        <v>0</v>
      </c>
      <c r="I8" s="11"/>
    </row>
    <row r="9" spans="2:9" x14ac:dyDescent="0.2">
      <c r="B9" s="9"/>
      <c r="C9" s="3"/>
      <c r="D9" s="6" t="s">
        <v>33</v>
      </c>
      <c r="E9" s="21"/>
      <c r="F9" s="21"/>
      <c r="G9" s="35">
        <v>0</v>
      </c>
      <c r="H9" s="28">
        <f t="shared" ref="H9:H21" si="0">G9*F9</f>
        <v>0</v>
      </c>
      <c r="I9" s="11"/>
    </row>
    <row r="10" spans="2:9" x14ac:dyDescent="0.2">
      <c r="B10" s="9"/>
      <c r="C10" s="3"/>
      <c r="D10" s="6" t="s">
        <v>22</v>
      </c>
      <c r="E10" s="21"/>
      <c r="F10" s="21"/>
      <c r="G10" s="35">
        <v>0</v>
      </c>
      <c r="H10" s="28">
        <f t="shared" si="0"/>
        <v>0</v>
      </c>
      <c r="I10" s="11"/>
    </row>
    <row r="11" spans="2:9" x14ac:dyDescent="0.2">
      <c r="B11" s="9"/>
      <c r="C11" s="3"/>
      <c r="D11" s="6" t="s">
        <v>23</v>
      </c>
      <c r="E11" s="21"/>
      <c r="F11" s="21"/>
      <c r="G11" s="35">
        <v>0</v>
      </c>
      <c r="H11" s="28">
        <f t="shared" si="0"/>
        <v>0</v>
      </c>
      <c r="I11" s="11"/>
    </row>
    <row r="12" spans="2:9" x14ac:dyDescent="0.2">
      <c r="B12" s="9"/>
      <c r="C12" s="3"/>
      <c r="D12" s="6" t="s">
        <v>24</v>
      </c>
      <c r="E12" s="21"/>
      <c r="F12" s="21"/>
      <c r="G12" s="35">
        <v>0</v>
      </c>
      <c r="H12" s="28">
        <f t="shared" si="0"/>
        <v>0</v>
      </c>
      <c r="I12" s="11"/>
    </row>
    <row r="13" spans="2:9" x14ac:dyDescent="0.2">
      <c r="B13" s="9"/>
      <c r="C13" s="3"/>
      <c r="D13" s="6" t="s">
        <v>25</v>
      </c>
      <c r="E13" s="21"/>
      <c r="F13" s="21"/>
      <c r="G13" s="35">
        <v>0</v>
      </c>
      <c r="H13" s="28">
        <f t="shared" si="0"/>
        <v>0</v>
      </c>
      <c r="I13" s="11"/>
    </row>
    <row r="14" spans="2:9" x14ac:dyDescent="0.2">
      <c r="B14" s="9"/>
      <c r="C14" s="3"/>
      <c r="D14" s="6" t="s">
        <v>26</v>
      </c>
      <c r="E14" s="21"/>
      <c r="F14" s="21"/>
      <c r="G14" s="35">
        <v>0</v>
      </c>
      <c r="H14" s="28">
        <f t="shared" si="0"/>
        <v>0</v>
      </c>
      <c r="I14" s="11"/>
    </row>
    <row r="15" spans="2:9" x14ac:dyDescent="0.2">
      <c r="B15" s="9"/>
      <c r="C15" s="3"/>
      <c r="D15" s="6" t="s">
        <v>27</v>
      </c>
      <c r="E15" s="21"/>
      <c r="F15" s="21"/>
      <c r="G15" s="35">
        <v>0</v>
      </c>
      <c r="H15" s="28">
        <f t="shared" si="0"/>
        <v>0</v>
      </c>
      <c r="I15" s="11"/>
    </row>
    <row r="16" spans="2:9" x14ac:dyDescent="0.2">
      <c r="B16" s="9"/>
      <c r="C16" s="3"/>
      <c r="D16" s="6" t="s">
        <v>28</v>
      </c>
      <c r="E16" s="21"/>
      <c r="F16" s="21"/>
      <c r="G16" s="35">
        <v>0</v>
      </c>
      <c r="H16" s="28">
        <f t="shared" si="0"/>
        <v>0</v>
      </c>
      <c r="I16" s="11"/>
    </row>
    <row r="17" spans="2:9" x14ac:dyDescent="0.2">
      <c r="B17" s="9"/>
      <c r="C17" s="3"/>
      <c r="D17" s="19" t="s">
        <v>35</v>
      </c>
      <c r="E17" s="21"/>
      <c r="F17" s="21"/>
      <c r="G17" s="35">
        <v>0</v>
      </c>
      <c r="H17" s="28">
        <v>0</v>
      </c>
      <c r="I17" s="11"/>
    </row>
    <row r="18" spans="2:9" x14ac:dyDescent="0.2">
      <c r="B18" s="9"/>
      <c r="C18" s="3"/>
      <c r="D18" s="19" t="s">
        <v>12</v>
      </c>
      <c r="E18" s="21"/>
      <c r="F18" s="21"/>
      <c r="G18" s="35"/>
      <c r="H18" s="28">
        <f t="shared" si="0"/>
        <v>0</v>
      </c>
      <c r="I18" s="11"/>
    </row>
    <row r="19" spans="2:9" x14ac:dyDescent="0.2">
      <c r="B19" s="9"/>
      <c r="C19" s="3"/>
      <c r="D19" s="24" t="s">
        <v>3</v>
      </c>
      <c r="E19" s="23"/>
      <c r="F19" s="23"/>
      <c r="G19" s="36"/>
      <c r="H19" s="29"/>
      <c r="I19" s="39">
        <f>SUM(H8:H18)</f>
        <v>0</v>
      </c>
    </row>
    <row r="20" spans="2:9" x14ac:dyDescent="0.2">
      <c r="B20" s="9"/>
      <c r="C20" s="3" t="s">
        <v>15</v>
      </c>
      <c r="D20" s="6" t="s">
        <v>37</v>
      </c>
      <c r="E20" s="21" t="s">
        <v>34</v>
      </c>
      <c r="F20" s="43">
        <v>41383.870999999999</v>
      </c>
      <c r="G20" s="35">
        <v>0</v>
      </c>
      <c r="H20" s="28">
        <f t="shared" si="0"/>
        <v>0</v>
      </c>
      <c r="I20" s="11"/>
    </row>
    <row r="21" spans="2:9" x14ac:dyDescent="0.2">
      <c r="B21" s="9"/>
      <c r="C21" s="3"/>
      <c r="D21" s="19" t="s">
        <v>35</v>
      </c>
      <c r="E21" s="21"/>
      <c r="F21" s="21"/>
      <c r="G21" s="35">
        <v>0</v>
      </c>
      <c r="H21" s="28">
        <f t="shared" si="0"/>
        <v>0</v>
      </c>
      <c r="I21" s="11"/>
    </row>
    <row r="22" spans="2:9" x14ac:dyDescent="0.2">
      <c r="B22" s="9"/>
      <c r="C22" s="3"/>
      <c r="D22" s="6"/>
      <c r="E22" s="21"/>
      <c r="F22" s="21"/>
      <c r="G22" s="35"/>
      <c r="H22" s="28">
        <v>0</v>
      </c>
      <c r="I22" s="11"/>
    </row>
    <row r="23" spans="2:9" x14ac:dyDescent="0.2">
      <c r="B23" s="9"/>
      <c r="C23" s="3"/>
      <c r="D23" s="24" t="s">
        <v>3</v>
      </c>
      <c r="E23" s="23"/>
      <c r="F23" s="23"/>
      <c r="G23" s="36"/>
      <c r="H23" s="29"/>
      <c r="I23" s="39">
        <f>SUM(H20:H22)</f>
        <v>0</v>
      </c>
    </row>
    <row r="24" spans="2:9" x14ac:dyDescent="0.2">
      <c r="B24" s="9"/>
      <c r="C24" s="3" t="s">
        <v>16</v>
      </c>
      <c r="D24" s="6" t="s">
        <v>42</v>
      </c>
      <c r="E24" s="21" t="s">
        <v>34</v>
      </c>
      <c r="F24" s="43">
        <v>1307.259</v>
      </c>
      <c r="G24" s="35">
        <v>0</v>
      </c>
      <c r="H24" s="28">
        <f t="shared" ref="H24:H25" si="1">G24*F24</f>
        <v>0</v>
      </c>
      <c r="I24" s="46"/>
    </row>
    <row r="25" spans="2:9" x14ac:dyDescent="0.2">
      <c r="B25" s="9"/>
      <c r="C25" s="3"/>
      <c r="D25" s="19" t="s">
        <v>35</v>
      </c>
      <c r="E25" s="21"/>
      <c r="F25" s="21"/>
      <c r="G25" s="35">
        <v>0</v>
      </c>
      <c r="H25" s="26">
        <f t="shared" si="1"/>
        <v>0</v>
      </c>
      <c r="I25" s="46"/>
    </row>
    <row r="26" spans="2:9" x14ac:dyDescent="0.2">
      <c r="B26" s="9"/>
      <c r="C26" s="3"/>
      <c r="D26" s="7" t="s">
        <v>12</v>
      </c>
      <c r="E26" s="22"/>
      <c r="F26" s="22"/>
      <c r="G26" s="37"/>
      <c r="H26" s="27">
        <v>0</v>
      </c>
      <c r="I26" s="47"/>
    </row>
    <row r="27" spans="2:9" x14ac:dyDescent="0.2">
      <c r="B27" s="9"/>
      <c r="C27" s="3"/>
      <c r="D27" s="25" t="s">
        <v>3</v>
      </c>
      <c r="E27" s="21"/>
      <c r="F27" s="21"/>
      <c r="G27" s="35"/>
      <c r="I27" s="38">
        <f>SUM(H24:H26)</f>
        <v>0</v>
      </c>
    </row>
    <row r="28" spans="2:9" x14ac:dyDescent="0.2">
      <c r="B28" s="9"/>
      <c r="C28" s="3" t="s">
        <v>50</v>
      </c>
      <c r="D28" s="6" t="s">
        <v>40</v>
      </c>
      <c r="E28" s="21"/>
      <c r="F28" s="21"/>
      <c r="G28" s="35">
        <v>0</v>
      </c>
      <c r="H28" s="28">
        <f t="shared" ref="H28:H30" si="2">G28*F28</f>
        <v>0</v>
      </c>
      <c r="I28" s="11"/>
    </row>
    <row r="29" spans="2:9" x14ac:dyDescent="0.2">
      <c r="B29" s="9"/>
      <c r="C29" s="3"/>
      <c r="D29" s="6" t="s">
        <v>41</v>
      </c>
      <c r="E29" s="21"/>
      <c r="F29" s="21"/>
      <c r="G29" s="35">
        <v>0</v>
      </c>
      <c r="H29" s="28">
        <f t="shared" si="2"/>
        <v>0</v>
      </c>
      <c r="I29" s="11"/>
    </row>
    <row r="30" spans="2:9" x14ac:dyDescent="0.2">
      <c r="B30" s="9"/>
      <c r="C30" s="3"/>
      <c r="D30" s="6" t="s">
        <v>53</v>
      </c>
      <c r="E30" s="21"/>
      <c r="F30" s="21"/>
      <c r="G30" s="35">
        <v>0</v>
      </c>
      <c r="H30" s="28">
        <f t="shared" si="2"/>
        <v>0</v>
      </c>
      <c r="I30" s="11"/>
    </row>
    <row r="31" spans="2:9" x14ac:dyDescent="0.2">
      <c r="B31" s="9"/>
      <c r="C31" s="3"/>
      <c r="D31" s="19" t="s">
        <v>35</v>
      </c>
      <c r="E31" s="21"/>
      <c r="F31" s="21"/>
      <c r="G31" s="35">
        <v>0</v>
      </c>
      <c r="H31" s="28">
        <f t="shared" ref="H31" si="3">G31*F31</f>
        <v>0</v>
      </c>
      <c r="I31" s="11"/>
    </row>
    <row r="32" spans="2:9" x14ac:dyDescent="0.2">
      <c r="B32" s="9"/>
      <c r="C32" s="3"/>
      <c r="D32" s="7" t="s">
        <v>12</v>
      </c>
      <c r="E32" s="22"/>
      <c r="F32" s="22"/>
      <c r="G32" s="37"/>
      <c r="H32" s="31">
        <v>0</v>
      </c>
      <c r="I32" s="12"/>
    </row>
    <row r="33" spans="2:9" x14ac:dyDescent="0.2">
      <c r="B33" s="9"/>
      <c r="C33" s="3"/>
      <c r="D33" s="25" t="s">
        <v>3</v>
      </c>
      <c r="E33" s="21"/>
      <c r="F33" s="21"/>
      <c r="G33" s="35"/>
      <c r="I33" s="38">
        <f>SUM(H28:H32)</f>
        <v>0</v>
      </c>
    </row>
    <row r="34" spans="2:9" x14ac:dyDescent="0.2">
      <c r="B34" s="9"/>
      <c r="C34" s="3" t="s">
        <v>51</v>
      </c>
      <c r="D34" s="6" t="s">
        <v>13</v>
      </c>
      <c r="E34" s="21"/>
      <c r="F34" s="21"/>
      <c r="G34" s="35"/>
      <c r="H34" s="28">
        <v>0</v>
      </c>
      <c r="I34" s="11"/>
    </row>
    <row r="35" spans="2:9" x14ac:dyDescent="0.2">
      <c r="B35" s="9"/>
      <c r="C35" s="20" t="s">
        <v>12</v>
      </c>
      <c r="D35" s="24" t="s">
        <v>3</v>
      </c>
      <c r="E35" s="23"/>
      <c r="F35" s="23"/>
      <c r="G35" s="36"/>
      <c r="H35" s="29"/>
      <c r="I35" s="39">
        <f>SUM(H34:H34)</f>
        <v>0</v>
      </c>
    </row>
    <row r="36" spans="2:9" x14ac:dyDescent="0.2">
      <c r="B36" s="9"/>
      <c r="C36" s="20" t="s">
        <v>4</v>
      </c>
      <c r="D36" s="25" t="s">
        <v>47</v>
      </c>
      <c r="E36" s="21"/>
      <c r="F36" s="21"/>
      <c r="G36" s="35"/>
      <c r="H36" s="28">
        <f>SUM(I19:I35)</f>
        <v>0</v>
      </c>
      <c r="I36" s="11"/>
    </row>
    <row r="37" spans="2:9" x14ac:dyDescent="0.2">
      <c r="B37" s="9"/>
      <c r="C37" s="3"/>
      <c r="D37" s="6" t="s">
        <v>5</v>
      </c>
      <c r="E37" s="21" t="s">
        <v>36</v>
      </c>
      <c r="F37" s="21">
        <v>1</v>
      </c>
      <c r="G37" s="35">
        <v>0</v>
      </c>
      <c r="H37" s="28">
        <f t="shared" ref="H37" si="4">G37*F37</f>
        <v>0</v>
      </c>
      <c r="I37" s="11"/>
    </row>
    <row r="38" spans="2:9" x14ac:dyDescent="0.2">
      <c r="B38" s="9"/>
      <c r="C38" s="3"/>
      <c r="D38" s="6" t="s">
        <v>48</v>
      </c>
      <c r="E38" s="21" t="s">
        <v>36</v>
      </c>
      <c r="F38" s="21">
        <v>1</v>
      </c>
      <c r="G38" s="35">
        <v>0</v>
      </c>
      <c r="H38" s="28">
        <f t="shared" ref="H38" si="5">G38*F38</f>
        <v>0</v>
      </c>
      <c r="I38" s="11"/>
    </row>
    <row r="39" spans="2:9" x14ac:dyDescent="0.2">
      <c r="B39" s="9"/>
      <c r="C39" s="3"/>
      <c r="D39" s="6" t="s">
        <v>6</v>
      </c>
      <c r="E39" s="21" t="s">
        <v>45</v>
      </c>
      <c r="F39" s="45"/>
      <c r="G39" s="35">
        <f>H36</f>
        <v>0</v>
      </c>
      <c r="H39" s="28">
        <f t="shared" ref="H39:H43" si="6">G39*F39</f>
        <v>0</v>
      </c>
      <c r="I39" s="11"/>
    </row>
    <row r="40" spans="2:9" x14ac:dyDescent="0.2">
      <c r="B40" s="9"/>
      <c r="C40" s="3"/>
      <c r="D40" s="6" t="s">
        <v>7</v>
      </c>
      <c r="E40" s="21" t="s">
        <v>45</v>
      </c>
      <c r="F40" s="45"/>
      <c r="G40" s="35">
        <f>H36</f>
        <v>0</v>
      </c>
      <c r="H40" s="28">
        <f t="shared" si="6"/>
        <v>0</v>
      </c>
      <c r="I40" s="11"/>
    </row>
    <row r="41" spans="2:9" x14ac:dyDescent="0.2">
      <c r="B41" s="9"/>
      <c r="C41" s="3"/>
      <c r="D41" s="6" t="s">
        <v>58</v>
      </c>
      <c r="E41" s="21" t="s">
        <v>45</v>
      </c>
      <c r="F41" s="45"/>
      <c r="G41" s="35">
        <f>H36</f>
        <v>0</v>
      </c>
      <c r="H41" s="28">
        <f t="shared" ref="H41" si="7">G41*F41</f>
        <v>0</v>
      </c>
      <c r="I41" s="11"/>
    </row>
    <row r="42" spans="2:9" x14ac:dyDescent="0.2">
      <c r="B42" s="9"/>
      <c r="C42" s="3"/>
      <c r="D42" s="6" t="s">
        <v>8</v>
      </c>
      <c r="E42" s="21" t="s">
        <v>45</v>
      </c>
      <c r="F42" s="45"/>
      <c r="G42" s="35">
        <f>SUM(H36:H41)</f>
        <v>0</v>
      </c>
      <c r="H42" s="28">
        <f t="shared" si="6"/>
        <v>0</v>
      </c>
      <c r="I42" s="11"/>
    </row>
    <row r="43" spans="2:9" x14ac:dyDescent="0.2">
      <c r="B43" s="9"/>
      <c r="C43" s="3"/>
      <c r="D43" s="6" t="s">
        <v>9</v>
      </c>
      <c r="E43" s="21" t="s">
        <v>45</v>
      </c>
      <c r="F43" s="45"/>
      <c r="G43" s="35">
        <f>SUM(H36:H42)</f>
        <v>0</v>
      </c>
      <c r="H43" s="28">
        <f t="shared" si="6"/>
        <v>0</v>
      </c>
      <c r="I43" s="11"/>
    </row>
    <row r="44" spans="2:9" x14ac:dyDescent="0.2">
      <c r="B44" s="9"/>
      <c r="C44" s="3"/>
      <c r="D44" s="7"/>
      <c r="E44" s="22"/>
      <c r="F44" s="22"/>
      <c r="G44" s="37"/>
      <c r="H44" s="32"/>
      <c r="I44" s="12"/>
    </row>
    <row r="45" spans="2:9" x14ac:dyDescent="0.2">
      <c r="B45" s="9"/>
      <c r="C45" s="20" t="s">
        <v>46</v>
      </c>
      <c r="D45" s="6"/>
      <c r="E45" s="21"/>
      <c r="F45" s="21"/>
      <c r="G45" s="35"/>
      <c r="I45" s="39">
        <f>SUM(H37:H43)</f>
        <v>0</v>
      </c>
    </row>
    <row r="46" spans="2:9" x14ac:dyDescent="0.2">
      <c r="B46" s="9"/>
      <c r="C46" s="3" t="s">
        <v>52</v>
      </c>
      <c r="D46" s="6" t="s">
        <v>38</v>
      </c>
      <c r="E46" s="21" t="s">
        <v>43</v>
      </c>
      <c r="F46" s="43">
        <v>2967.6310003527046</v>
      </c>
      <c r="G46" s="35"/>
      <c r="H46" s="28">
        <f t="shared" ref="H46:H48" si="8">G46*F46</f>
        <v>0</v>
      </c>
      <c r="I46" s="11"/>
    </row>
    <row r="47" spans="2:9" x14ac:dyDescent="0.2">
      <c r="B47" s="9"/>
      <c r="C47" s="20" t="s">
        <v>12</v>
      </c>
      <c r="D47" s="6" t="s">
        <v>39</v>
      </c>
      <c r="E47" s="21" t="s">
        <v>43</v>
      </c>
      <c r="F47" s="43">
        <v>1483.8155001763523</v>
      </c>
      <c r="G47" s="35"/>
      <c r="H47" s="28">
        <f t="shared" si="8"/>
        <v>0</v>
      </c>
      <c r="I47" s="11"/>
    </row>
    <row r="48" spans="2:9" x14ac:dyDescent="0.2">
      <c r="B48" s="9"/>
      <c r="C48" s="20" t="s">
        <v>12</v>
      </c>
      <c r="D48" s="7" t="s">
        <v>44</v>
      </c>
      <c r="E48" s="22" t="s">
        <v>43</v>
      </c>
      <c r="F48" s="52">
        <v>1483.8155001763523</v>
      </c>
      <c r="G48" s="37"/>
      <c r="H48" s="31">
        <f t="shared" si="8"/>
        <v>0</v>
      </c>
      <c r="I48" s="11"/>
    </row>
    <row r="49" spans="2:9" x14ac:dyDescent="0.2">
      <c r="B49" s="9"/>
      <c r="C49" s="20"/>
      <c r="D49" s="25" t="s">
        <v>49</v>
      </c>
      <c r="E49" s="21"/>
      <c r="F49" s="43"/>
      <c r="G49" s="35"/>
      <c r="I49" s="39">
        <f>SUM(H46:H48)</f>
        <v>0</v>
      </c>
    </row>
    <row r="50" spans="2:9" x14ac:dyDescent="0.2">
      <c r="B50" s="9"/>
      <c r="C50" s="20"/>
      <c r="D50" s="6"/>
      <c r="E50" s="21"/>
      <c r="F50" s="43"/>
      <c r="G50" s="35"/>
      <c r="I50" s="11"/>
    </row>
    <row r="51" spans="2:9" x14ac:dyDescent="0.2">
      <c r="B51" s="9"/>
      <c r="C51" s="3" t="s">
        <v>10</v>
      </c>
      <c r="D51" s="25" t="s">
        <v>11</v>
      </c>
      <c r="E51" s="21"/>
      <c r="F51" s="21"/>
      <c r="G51" s="35"/>
      <c r="I51" s="38">
        <f>SUM(I19:I49)</f>
        <v>0</v>
      </c>
    </row>
    <row r="52" spans="2:9" x14ac:dyDescent="0.2">
      <c r="B52" s="9"/>
      <c r="C52" s="4"/>
      <c r="D52" s="7"/>
      <c r="E52" s="7"/>
      <c r="F52" s="22"/>
      <c r="G52" s="37"/>
      <c r="H52" s="32"/>
      <c r="I52" s="12"/>
    </row>
    <row r="53" spans="2:9" x14ac:dyDescent="0.2">
      <c r="B53" s="9"/>
      <c r="I53" s="10"/>
    </row>
    <row r="54" spans="2:9" ht="13.5" thickBot="1" x14ac:dyDescent="0.25">
      <c r="B54" s="13"/>
      <c r="C54" s="14"/>
      <c r="D54" s="14"/>
      <c r="E54" s="14"/>
      <c r="F54" s="44"/>
      <c r="G54" s="34"/>
      <c r="H54" s="34"/>
      <c r="I54" s="15"/>
    </row>
    <row r="56" spans="2:9" x14ac:dyDescent="0.2">
      <c r="B56" s="50" t="s">
        <v>57</v>
      </c>
    </row>
    <row r="57" spans="2:9" x14ac:dyDescent="0.2">
      <c r="B57" s="50" t="s">
        <v>55</v>
      </c>
    </row>
    <row r="58" spans="2:9" x14ac:dyDescent="0.2">
      <c r="C58" s="50"/>
    </row>
  </sheetData>
  <mergeCells count="1">
    <mergeCell ref="C1:G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&amp;CAnnex:    - Format Aanbiedingsbegroting</oddHeader>
    <oddFooter>&amp;Cv: 4.0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AA3561D88B60974285809676A1F2D73C" ma:contentTypeVersion="28" ma:contentTypeDescription="Een nieuw document maken." ma:contentTypeScope="" ma:versionID="52781f124f5984be8e175dcf528942dd">
  <xsd:schema xmlns:xsd="http://www.w3.org/2001/XMLSchema" xmlns:xs="http://www.w3.org/2001/XMLSchema" xmlns:p="http://schemas.microsoft.com/office/2006/metadata/properties" xmlns:ns2="dde794e3-f772-41e8-beb4-7d64b3538cc7" xmlns:ns3="799956d7-2431-42ab-8ac9-cb6628769b73" xmlns:ns4="a917a5fd-ebb4-4ce0-b585-61a598876ff9" targetNamespace="http://schemas.microsoft.com/office/2006/metadata/properties" ma:root="true" ma:fieldsID="ca36d785c1d07aaeda053a9104038e45" ns2:_="" ns3:_="" ns4:_="">
    <xsd:import namespace="dde794e3-f772-41e8-beb4-7d64b3538cc7"/>
    <xsd:import namespace="799956d7-2431-42ab-8ac9-cb6628769b73"/>
    <xsd:import namespace="a917a5fd-ebb4-4ce0-b585-61a598876ff9"/>
    <xsd:element name="properties">
      <xsd:complexType>
        <xsd:sequence>
          <xsd:element name="documentManagement">
            <xsd:complexType>
              <xsd:all>
                <xsd:element ref="ns3:Project_nummer" minOccurs="0"/>
                <xsd:element ref="ns3:OverdrachtProces18" minOccurs="0"/>
                <xsd:element ref="ns2:_dlc_DocId" minOccurs="0"/>
                <xsd:element ref="ns2:_dlc_DocIdUrl" minOccurs="0"/>
                <xsd:element ref="ns2:_dlc_DocIdPersistId" minOccurs="0"/>
                <xsd:element ref="ns2:p10efc03091b4d3584303a79e53dd761" minOccurs="0"/>
                <xsd:element ref="ns2:TaxCatchAll" minOccurs="0"/>
                <xsd:element ref="ns2:TaxCatchAllLabel" minOccurs="0"/>
                <xsd:element ref="ns2:TaxKeywordTaxHTField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ObjectDetectorVersions" minOccurs="0"/>
                <xsd:element ref="ns4:MediaServiceLocation" minOccurs="0"/>
                <xsd:element ref="ns4:MediaServiceSearchProperties" minOccurs="0"/>
                <xsd:element ref="ns4:Boom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794e3-f772-41e8-beb4-7d64b3538cc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10efc03091b4d3584303a79e53dd761" ma:index="11" nillable="true" ma:taxonomy="true" ma:internalName="p10efc03091b4d3584303a79e53dd761" ma:taxonomyFieldName="Expertisegebied" ma:displayName="Expertise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b93944cc-824e-481b-a70a-bfb4d0abec5c}" ma:internalName="TaxCatchAll" ma:showField="CatchAllData" ma:web="dde794e3-f772-41e8-beb4-7d64b3538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b93944cc-824e-481b-a70a-bfb4d0abec5c}" ma:internalName="TaxCatchAllLabel" ma:readOnly="true" ma:showField="CatchAllDataLabel" ma:web="dde794e3-f772-41e8-beb4-7d64b3538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2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956d7-2431-42ab-8ac9-cb6628769b73" elementFormDefault="qualified">
    <xsd:import namespace="http://schemas.microsoft.com/office/2006/documentManagement/types"/>
    <xsd:import namespace="http://schemas.microsoft.com/office/infopath/2007/PartnerControls"/>
    <xsd:element name="Project_nummer" ma:index="2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3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7a5fd-ebb4-4ce0-b585-61a598876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BoomID" ma:index="32" nillable="true" ma:displayName="Boom ID" ma:format="Dropdown" ma:internalName="Boom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de794e3-f772-41e8-beb4-7d64b3538cc7">
      <UserInfo>
        <DisplayName>Berg, F.G.A. van den (Fred)</DisplayName>
        <AccountId>16</AccountId>
        <AccountType/>
      </UserInfo>
    </SharedWithUsers>
    <TaxKeywordTaxHTField xmlns="dde794e3-f772-41e8-beb4-7d64b3538cc7">
      <Terms xmlns="http://schemas.microsoft.com/office/infopath/2007/PartnerControls"/>
    </TaxKeywordTaxHTField>
    <lcf76f155ced4ddcb4097134ff3c332f xmlns="a917a5fd-ebb4-4ce0-b585-61a598876ff9">
      <Terms xmlns="http://schemas.microsoft.com/office/infopath/2007/PartnerControls"/>
    </lcf76f155ced4ddcb4097134ff3c332f>
    <TaxCatchAll xmlns="dde794e3-f772-41e8-beb4-7d64b3538cc7" xsi:nil="true"/>
    <BoomID xmlns="a917a5fd-ebb4-4ce0-b585-61a598876ff9" xsi:nil="true"/>
    <Project_nummer xmlns="799956d7-2431-42ab-8ac9-cb6628769b73" xsi:nil="true"/>
    <OverdrachtProces18 xmlns="799956d7-2431-42ab-8ac9-cb6628769b73">false</OverdrachtProces18>
    <p10efc03091b4d3584303a79e53dd761 xmlns="dde794e3-f772-41e8-beb4-7d64b3538cc7">
      <Terms xmlns="http://schemas.microsoft.com/office/infopath/2007/PartnerControls"/>
    </p10efc03091b4d3584303a79e53dd761>
    <_dlc_DocId xmlns="dde794e3-f772-41e8-beb4-7d64b3538cc7">TS01DACB8C6-1469852971-3518</_dlc_DocId>
    <_dlc_DocIdUrl xmlns="dde794e3-f772-41e8-beb4-7d64b3538cc7">
      <Url>https://prorailbv.sharepoint.com/teams/K-007828/_layouts/15/DocIdRedir.aspx?ID=TS01DACB8C6-1469852971-3518</Url>
      <Description>TS01DACB8C6-1469852971-3518</Description>
    </_dlc_DocIdUrl>
  </documentManagement>
</p:properties>
</file>

<file path=customXml/itemProps1.xml><?xml version="1.0" encoding="utf-8"?>
<ds:datastoreItem xmlns:ds="http://schemas.openxmlformats.org/officeDocument/2006/customXml" ds:itemID="{8BA42573-BEA9-44A5-BF10-55E2669EB6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48DD54-F1A7-4335-89D6-E60D1AD554C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6B261D5-6E24-4D5C-91D2-47951E8B009E}"/>
</file>

<file path=customXml/itemProps4.xml><?xml version="1.0" encoding="utf-8"?>
<ds:datastoreItem xmlns:ds="http://schemas.openxmlformats.org/officeDocument/2006/customXml" ds:itemID="{E7CCBD18-6A9A-441D-A11D-F5DF9D3507CF}">
  <ds:schemaRefs>
    <ds:schemaRef ds:uri="http://www.w3.org/XML/1998/namespace"/>
    <ds:schemaRef ds:uri="http://schemas.microsoft.com/office/2006/documentManagement/types"/>
    <ds:schemaRef ds:uri="feef5865-a982-42aa-8640-9d4286765ef6"/>
    <ds:schemaRef ds:uri="02611638-365b-4f6b-ade6-cce18b508fa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f4c05d1b-e9d8-40aa-8123-26c82e7116a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aanbiedingsbegroting Batch A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corne.geerts</dc:creator>
  <cp:keywords/>
  <dc:description/>
  <cp:lastModifiedBy>Berg, F.G.A. van den (Fred)</cp:lastModifiedBy>
  <cp:revision/>
  <dcterms:created xsi:type="dcterms:W3CDTF">2014-09-25T11:29:29Z</dcterms:created>
  <dcterms:modified xsi:type="dcterms:W3CDTF">2025-02-14T10:29:34Z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0x01010089F5B9F35C253C49BBD914355A4E189100AA3561D88B60974285809676A1F2D73C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2022-05-03T09:10:57Z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27feac1d-90fc-4915-a7d5-b064d32089de</vt:lpwstr>
  </property>
  <property fmtid="{D5CDD505-2E9C-101B-9397-08002B2CF9AE}" pid="9" name="MSIP_Label_24e57bac-d225-40fb-8a9e-62b5be587a96_ContentBits">
    <vt:lpwstr>0</vt:lpwstr>
  </property>
  <property fmtid="{D5CDD505-2E9C-101B-9397-08002B2CF9AE}" pid="10" name="_dlc_DocIdItemGuid">
    <vt:lpwstr>50d10e66-3253-4051-a643-2171f7277fb0</vt:lpwstr>
  </property>
  <property fmtid="{D5CDD505-2E9C-101B-9397-08002B2CF9AE}" pid="11" name="TaxKeyword">
    <vt:lpwstr/>
  </property>
  <property fmtid="{D5CDD505-2E9C-101B-9397-08002B2CF9AE}" pid="12" name="MediaServiceImageTags">
    <vt:lpwstr/>
  </property>
  <property fmtid="{D5CDD505-2E9C-101B-9397-08002B2CF9AE}" pid="13" name="Expertisegebied">
    <vt:lpwstr/>
  </property>
</Properties>
</file>